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375"/>
  </bookViews>
  <sheets>
    <sheet name="Спецификация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АБВГ">[1]Спр_Общий!$S$3:$S$2052</definedName>
    <definedName name="Наименование_МТР">[2]Спр_Общий!$S$3:$S$2052</definedName>
    <definedName name="Ном_список_УГР">[3]Список!$A$2:$A$74</definedName>
    <definedName name="Номенк_список">[4]Список!$A$1:$A$65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K12" i="1" s="1"/>
  <c r="E10" i="1"/>
</calcChain>
</file>

<file path=xl/sharedStrings.xml><?xml version="1.0" encoding="utf-8"?>
<sst xmlns="http://schemas.openxmlformats.org/spreadsheetml/2006/main" count="39" uniqueCount="38">
  <si>
    <t>Приложение № 1</t>
  </si>
  <si>
    <t>к Договору №____ от _______201__г.</t>
  </si>
  <si>
    <t>Спецификация №1</t>
  </si>
  <si>
    <t>к Договору  № __________________________________________ от ______________201_ г.</t>
  </si>
  <si>
    <t>г. Чита</t>
  </si>
  <si>
    <t>«__»__________201__ г.</t>
  </si>
  <si>
    <t>п/п</t>
  </si>
  <si>
    <r>
      <t xml:space="preserve">Наименование Товара
</t>
    </r>
    <r>
      <rPr>
        <i/>
        <sz val="12"/>
        <rFont val="Times New Roman"/>
        <family val="1"/>
        <charset val="204"/>
      </rPr>
      <t>(марка, модель, торговый знак)</t>
    </r>
  </si>
  <si>
    <t>Код (№) в соответствии с Единым номенклатурным справочником</t>
  </si>
  <si>
    <t>Функциональные (потребительские свойства), качественные характеристики Товара, ГОСТ,ТУ,  
Каталожный номер</t>
  </si>
  <si>
    <t>Ед. измерения</t>
  </si>
  <si>
    <t>14 дней с момента подписания договора</t>
  </si>
  <si>
    <t>декабрь 2015 г.</t>
  </si>
  <si>
    <t>Итого</t>
  </si>
  <si>
    <t>Цена за единицу Товара  с учетом  НДС, руб.</t>
  </si>
  <si>
    <t>Общая сумма с учетом НДС, руб.</t>
  </si>
  <si>
    <t>Портландцемент тампонажный ПЦТ-1-50</t>
  </si>
  <si>
    <t>PN0000522</t>
  </si>
  <si>
    <t>Портландцемент тампонажный ПЦТ-1-50 для низких температур, в мягк.контейнерах (МКР) по 1 тонне, место поставки с.Уксянское Курганской области, наличие паспорта и сертификата соответствия на каждую партию.  ГОСТ 1581-96</t>
  </si>
  <si>
    <t>т</t>
  </si>
  <si>
    <t xml:space="preserve">Условия оплаты:
</t>
  </si>
  <si>
    <t>100% оплата по Договору осуществляется Покупателем по факту поставки Товара, на основании счета Поставщика в течение 30 (тридцати) рабочих дней с момента  подписания Сторонами товарной накладной по форме ТОРГ-12 и акта приема-передачи документов на Товар, указанного в п. 4 настоящей Спецификации.</t>
  </si>
  <si>
    <t xml:space="preserve">Условия, срок и место поставки:
</t>
  </si>
  <si>
    <r>
      <t xml:space="preserve">Поставщик осуществляет поставку (отгрузку) Товара в сроки и объемы, установленные в настоящей Спецификации, в следующем порядке: 
 </t>
    </r>
    <r>
      <rPr>
        <b/>
        <sz val="14"/>
        <rFont val="Times New Roman"/>
        <family val="1"/>
        <charset val="204"/>
      </rPr>
      <t>для ОСП "Буровой участок №1":</t>
    </r>
    <r>
      <rPr>
        <sz val="14"/>
        <rFont val="Times New Roman"/>
        <family val="1"/>
        <charset val="204"/>
      </rPr>
      <t xml:space="preserve">
- Поставка автомобильным транспортом:
641750 Курганская обл. Далматовский р-н, с. Уксянское, ул. Кирова д. 22. ОСП Далматовское (для АО «РУСБУРМАШ»);
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 xml:space="preserve">                               
</t>
    </r>
  </si>
  <si>
    <t xml:space="preserve">Цена Договора включает в себя: 
</t>
  </si>
  <si>
    <t>Стоимость Товара с учетом: всех налогов, сборов, пошлин и других обязательных платежей, транспортные и экспедиторские расходы, гарантию, страхование,  маркировку, доставку и разгрузку,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</si>
  <si>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t xml:space="preserve">Комплект документов, предоставляемый при поставке Товара:
</t>
  </si>
  <si>
    <t xml:space="preserve">Товарные накладные, счет, счет фактура, сертификат соответствия требованиям Техническому Регламенту РФ, гарантийное письмо от предприятия изготовителя, паспорт качества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 в сканированном виде по адресу электронной почты: info@rbm-armz.ru с пометкой для Отдела контроля МТС по Договору № _____ от ____________201__г.
</t>
  </si>
  <si>
    <t>Требование к качеству Товара:</t>
  </si>
  <si>
    <r>
      <t xml:space="preserve">Товар должен быть высокого качества, отвечать всем требованиям и стандартам, действующими в РФ. 
</t>
    </r>
    <r>
      <rPr>
        <b/>
        <sz val="15"/>
        <rFont val="Times New Roman"/>
        <family val="1"/>
        <charset val="204"/>
      </rPr>
      <t/>
    </r>
  </si>
  <si>
    <t>Покупатель</t>
  </si>
  <si>
    <t xml:space="preserve">Поставщик </t>
  </si>
  <si>
    <t>АО «РУСБУРМАШ»</t>
  </si>
  <si>
    <t>Заместитель генерального директора по бурению и сервису</t>
  </si>
  <si>
    <t>_____________ /Бардин В.И.</t>
  </si>
  <si>
    <t>_________________/___________</t>
  </si>
  <si>
    <t>М.П.</t>
  </si>
  <si>
    <t>Итого:  1 369 046 (один миллион триста шестьдесят девять тысяч сорок шесть) рублей  40 копеек  с учетом НДС (18%)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</si>
</sst>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indent="2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" fontId="2" fillId="0" borderId="0" xfId="0" applyNumberFormat="1" applyFont="1"/>
    <xf numFmtId="0" fontId="2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wrapText="1"/>
    </xf>
    <xf numFmtId="0" fontId="14" fillId="0" borderId="0" xfId="0" applyFont="1"/>
    <xf numFmtId="0" fontId="0" fillId="0" borderId="0" xfId="0" applyFont="1"/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top" wrapText="1"/>
    </xf>
    <xf numFmtId="4" fontId="6" fillId="0" borderId="5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2" borderId="0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7" name="TextBox 6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4" name="TextBox 43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7" name="TextBox 46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3" name="TextBox 52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5" name="TextBox 54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6" name="TextBox 55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8" name="TextBox 57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59" name="TextBox 58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60" name="TextBox 59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61" name="TextBox 60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62" name="TextBox 61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63" name="TextBox 62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64" name="TextBox 63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65" name="TextBox 64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66" name="TextBox 65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67" name="TextBox 66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68" name="TextBox 67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69" name="TextBox 68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70" name="TextBox 69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71" name="TextBox 70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72" name="TextBox 71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73" name="TextBox 72"/>
        <xdr:cNvSpPr txBox="1"/>
      </xdr:nvSpPr>
      <xdr:spPr>
        <a:xfrm>
          <a:off x="224895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74" name="TextBox 73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75" name="TextBox 74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76" name="TextBox 75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77" name="TextBox 76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78" name="TextBox 77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79" name="TextBox 78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80" name="TextBox 79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81" name="TextBox 80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82" name="TextBox 81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83" name="TextBox 82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84" name="TextBox 83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85" name="TextBox 84"/>
        <xdr:cNvSpPr txBox="1"/>
      </xdr:nvSpPr>
      <xdr:spPr>
        <a:xfrm>
          <a:off x="2268008" y="1295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86" name="TextBox 85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87" name="TextBox 86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88" name="TextBox 87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89" name="TextBox 88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0" name="TextBox 89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1" name="TextBox 90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2" name="TextBox 91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3" name="TextBox 92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4" name="TextBox 93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5" name="TextBox 94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6" name="TextBox 95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97" name="TextBox 96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12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26800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12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2489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2" name="TextBox 52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7" name="TextBox 52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8" name="TextBox 52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29" name="TextBox 52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0" name="TextBox 52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1" name="TextBox 53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2" name="TextBox 53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3" name="TextBox 53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12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2172758" y="3705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&#1040;&#1076;&#1084;&#1080;&#1085;\AppData\Roaming\Microsoft\Excel\&#1044;&#1072;&#1083;&#1084;&#1072;&#1090;&#1086;&#1074;&#1086;%202012-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76;&#1084;&#1080;&#1085;/AppData/Roaming/Microsoft/Excel/&#1044;&#1072;&#1083;&#1084;&#1072;&#1090;&#1086;&#1074;&#1086;%202012-20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Desktop/&#1054;&#1058;&#1063;&#1045;&#1058;%20&#1074;%20&#1040;&#1056;&#1052;&#1047;/&#1043;&#1055;&#1047;%202012/&#1056;&#1041;&#1052;%20&#1043;&#1055;&#1047;%202012/&#1059;&#1043;&#1056;%20&#1043;&#1055;&#1047;2012&#1048;&#1058;&#1054;&#1043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52;&#1062;%202013/&#1059;&#1041;&#1056;%20&#1043;&#1055;&#1047;%202012&#1048;&#1058;&#1054;&#1043;15.08.1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ldasovev2\&#1047;&#1040;&#1050;&#1059;&#1055;&#1050;&#1048;\&#1047;&#1072;&#1082;&#1091;&#1087;&#1082;&#1080;%201-&#1077;%202013\&#1041;&#1091;&#1088;&#1086;&#1074;&#1086;&#1081;%20&#1080;&#1085;&#1089;&#1090;&#1088;&#1091;&#1084;&#1077;&#1085;&#1090;%20&#1076;&#1083;&#1103;%20&#1057;&#1041;&#1056;%20(&#1096;&#1085;&#1101;&#1082;&#1080;)\&#1057;&#1087;&#1077;&#1094;&#1080;&#1092;&#1080;&#1082;&#1072;&#1094;&#1080;&#1103;%20&#1082;%20&#1076;&#1086;&#1075;&#1086;&#1074;&#1086;&#1088;&#1091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аяОбщ2012"/>
      <sheetName val="Список"/>
      <sheetName val="Хохловское"/>
      <sheetName val="Хиагд Гр Месторожд"/>
      <sheetName val="Элькон"/>
      <sheetName val="Иркутск"/>
    </sheetNames>
    <sheetDataSet>
      <sheetData sheetId="0"/>
      <sheetData sheetId="1">
        <row r="2">
          <cell r="A2" t="str">
            <v>Аварийный и вспомогательный инструмент</v>
          </cell>
        </row>
        <row r="3">
          <cell r="A3" t="str">
            <v xml:space="preserve">Алмазный пород разрушающий инструмент  к ССК Atlas Copco </v>
          </cell>
        </row>
        <row r="4">
          <cell r="A4" t="str">
            <v xml:space="preserve">Алмазный пород разрушающий инструмент Atlas Copco </v>
          </cell>
        </row>
        <row r="5">
          <cell r="A5" t="str">
            <v>Алмазный породразрушающий инструмент к ССК Sandvik</v>
          </cell>
        </row>
        <row r="6">
          <cell r="A6" t="str">
            <v xml:space="preserve">Бурильные и утяжеленные бурильные трубы </v>
          </cell>
        </row>
        <row r="7">
          <cell r="A7" t="str">
            <v>Бурильные трубы Atlas Copco</v>
          </cell>
        </row>
        <row r="8">
          <cell r="A8" t="str">
            <v>Вспомогательные товары и метизы</v>
          </cell>
        </row>
        <row r="9">
          <cell r="A9" t="str">
            <v xml:space="preserve">Глипорошок </v>
          </cell>
        </row>
        <row r="10">
          <cell r="A10" t="str">
            <v>ГСМ (ДТ, бензин)</v>
          </cell>
        </row>
        <row r="11">
          <cell r="A11" t="str">
            <v>ГСМ (масла, смазки и спец.жидкости)</v>
          </cell>
        </row>
        <row r="12">
          <cell r="A12" t="str">
            <v>Диски для фильтров ФКД</v>
          </cell>
        </row>
        <row r="13">
          <cell r="A13" t="str">
            <v>Запорная арматура</v>
          </cell>
        </row>
        <row r="14">
          <cell r="A14" t="str">
            <v>Запчасти и комплектующие к автотранспорту и спец. технике</v>
          </cell>
        </row>
        <row r="15">
          <cell r="A15" t="str">
            <v>ЗИП и комплектующие   Оnram-1000 Sandvik</v>
          </cell>
        </row>
        <row r="16">
          <cell r="A16" t="str">
            <v>ЗИП и комплектующие CS 14 Atlas Copco</v>
          </cell>
        </row>
        <row r="17">
          <cell r="A17" t="str">
            <v>ЗИП и комплектующие T3W  Atlas Copco</v>
          </cell>
        </row>
        <row r="18">
          <cell r="A18" t="str">
            <v>ЗИП и комплектующие T4W  Atlas Copco</v>
          </cell>
        </row>
        <row r="19">
          <cell r="A19" t="str">
            <v>ЗИП и комплектующие БП-100</v>
          </cell>
        </row>
        <row r="20">
          <cell r="A20" t="str">
            <v>ЗИП и комплектующие ЗИФ 1200</v>
          </cell>
        </row>
        <row r="21">
          <cell r="A21" t="str">
            <v>ЗИП и комплектующие ЗИФ 650</v>
          </cell>
        </row>
        <row r="22">
          <cell r="A22" t="str">
            <v>ЗИП и комплектующие к буровым насосам (НБ, НТП-175 и др.отчечественного пр-ва)</v>
          </cell>
        </row>
        <row r="23">
          <cell r="A23" t="str">
            <v>ЗИП и комплектующие к насосам Gardner-Denver</v>
          </cell>
        </row>
        <row r="24">
          <cell r="A24" t="str">
            <v>ЗИП и комплектующие на ДВС САТ</v>
          </cell>
        </row>
        <row r="25">
          <cell r="A25" t="str">
            <v>ЗИП и комплектующие НКР-100м</v>
          </cell>
        </row>
        <row r="26">
          <cell r="A26" t="str">
            <v>ЗИП и комплектующие Оnram-100 Sandvik</v>
          </cell>
        </row>
        <row r="27">
          <cell r="A27" t="str">
            <v>ЗИП и комплектующие СБР</v>
          </cell>
        </row>
        <row r="28">
          <cell r="A28" t="str">
            <v>ЗИП к пневмоударнику Atlas  Copco QL-40</v>
          </cell>
        </row>
        <row r="29">
          <cell r="A29" t="str">
            <v>ЗИП к пневмоударнику Atlas Copco QL-60</v>
          </cell>
        </row>
        <row r="30">
          <cell r="A30" t="str">
            <v>ЗИП к пневмоударнику Atlas Copco QL-80</v>
          </cell>
        </row>
        <row r="31">
          <cell r="A31" t="str">
            <v>Канцелярские товары</v>
          </cell>
        </row>
        <row r="32">
          <cell r="A32" t="str">
            <v>Колонковые буровые снаряды подъемного типа - Atlas Copco</v>
          </cell>
        </row>
        <row r="33">
          <cell r="A33" t="str">
            <v>Колонковые буровые снаряды подъемного типа - Sandvik</v>
          </cell>
        </row>
        <row r="34">
          <cell r="A34" t="str">
            <v>Комплектующие и расходный материал к офисной техники (картриджи,мышь, USB ключи и т.п.)</v>
          </cell>
        </row>
        <row r="35">
          <cell r="A35" t="str">
            <v>Коронки для бурения пневмоударниками Atlas Copco</v>
          </cell>
        </row>
        <row r="36">
          <cell r="A36" t="str">
            <v>Коронки и расширители для бурения пневмоударниками П-110-160 (станки БП, НКР, ЗИФ)</v>
          </cell>
        </row>
        <row r="37">
          <cell r="A37" t="str">
            <v>Мебель</v>
          </cell>
        </row>
        <row r="38">
          <cell r="A38" t="str">
            <v xml:space="preserve">Медикаменты </v>
          </cell>
        </row>
        <row r="39">
          <cell r="A39" t="str">
            <v>Металлопродукция</v>
          </cell>
        </row>
        <row r="40">
          <cell r="A40" t="str">
            <v>Обсадные и колонковые трубы</v>
          </cell>
        </row>
        <row r="41">
          <cell r="A41" t="str">
            <v>Оргтехника (компьютеры, МФУ, факсы, телефоны и др. офисная оргтехника)</v>
          </cell>
        </row>
        <row r="42">
          <cell r="A42" t="str">
            <v>Переходники(Переводники)</v>
          </cell>
        </row>
        <row r="43">
          <cell r="A43" t="str">
            <v>Песок кварцевый</v>
          </cell>
        </row>
        <row r="44">
          <cell r="A44" t="str">
            <v>Пневмоударники Atlas Copco</v>
          </cell>
        </row>
        <row r="45">
          <cell r="A45" t="str">
            <v>Пневмоударники П 110 - 160 (станки Бп, НКР)</v>
          </cell>
        </row>
        <row r="46">
          <cell r="A46" t="str">
            <v>Породоразрушающий инструмент к СБР</v>
          </cell>
        </row>
        <row r="47">
          <cell r="A47" t="str">
            <v>Продукция НПВХ</v>
          </cell>
        </row>
        <row r="48">
          <cell r="A48" t="str">
            <v>Подшипники</v>
          </cell>
        </row>
        <row r="49">
          <cell r="A49" t="str">
            <v xml:space="preserve">Программные обеспечение </v>
          </cell>
        </row>
        <row r="50">
          <cell r="A50" t="str">
            <v xml:space="preserve">Прочие ТМЦ, изготовляемые самостоятельно </v>
          </cell>
        </row>
        <row r="51">
          <cell r="A51" t="str">
            <v>Резина технические изделия</v>
          </cell>
        </row>
        <row r="52">
          <cell r="A52" t="str">
            <v>Сервисные наборы и фильтры (прочие)</v>
          </cell>
        </row>
        <row r="53">
          <cell r="A53" t="str">
            <v>Сервисные наборы и фильтры Atlas Copco</v>
          </cell>
        </row>
        <row r="54">
          <cell r="A54" t="str">
            <v>СИЗ и спец. одежда</v>
          </cell>
        </row>
        <row r="55">
          <cell r="A55" t="str">
            <v>Слесарный инструмент</v>
          </cell>
        </row>
        <row r="56">
          <cell r="A56" t="str">
            <v>Спуско-подъемный инструмент и механизмы</v>
          </cell>
        </row>
        <row r="57">
          <cell r="A57" t="str">
            <v>Стержни ПНД</v>
          </cell>
        </row>
        <row r="58">
          <cell r="A58" t="str">
            <v>Твердосплавные коронки для колонкового бурения</v>
          </cell>
        </row>
        <row r="59">
          <cell r="A59" t="str">
            <v>Тросы, стропы, канаты</v>
          </cell>
        </row>
        <row r="60">
          <cell r="A60" t="str">
            <v>Трубы обсадные</v>
          </cell>
        </row>
        <row r="61">
          <cell r="A61" t="str">
            <v>Трубы ПНД</v>
          </cell>
        </row>
        <row r="62">
          <cell r="A62" t="str">
            <v>Фильтр каркасно-дисковый КДФ</v>
          </cell>
        </row>
        <row r="63">
          <cell r="A63" t="str">
            <v>Хим реагенты</v>
          </cell>
        </row>
        <row r="64">
          <cell r="A64" t="str">
            <v>Хозтовары и товары бытового назначения</v>
          </cell>
        </row>
        <row r="65">
          <cell r="A65" t="str">
            <v>Цемент</v>
          </cell>
        </row>
        <row r="66">
          <cell r="A66" t="str">
            <v>Шарошечные долота</v>
          </cell>
        </row>
        <row r="67">
          <cell r="A67" t="str">
            <v>Электроды</v>
          </cell>
        </row>
        <row r="68">
          <cell r="A68" t="str">
            <v>Электрооборудование</v>
          </cell>
        </row>
        <row r="70">
          <cell r="A70" t="str">
            <v>Специализированное  оборудование (лабораторное оборудование, контрольно измерительная аппаратура и т.п.)</v>
          </cell>
        </row>
        <row r="72">
          <cell r="A72" t="str">
            <v>ИНВЕСТИЦИОННАЯ ПРОГРАММА</v>
          </cell>
        </row>
        <row r="74">
          <cell r="A74" t="str">
            <v>ЛИЗИНГ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 Далматовское"/>
      <sheetName val="Услуги КК"/>
      <sheetName val="Услуги Хиагда"/>
      <sheetName val="ТМЦ Далматовское"/>
      <sheetName val="ТМЦ КК"/>
      <sheetName val="ТМЦ Хиагда"/>
      <sheetName val="Список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Номенклатурный список</v>
          </cell>
        </row>
        <row r="2">
          <cell r="A2" t="str">
            <v>Аварийный инструмент</v>
          </cell>
        </row>
        <row r="3">
          <cell r="A3" t="str">
            <v xml:space="preserve">Алмазный породоразрушающий инструмент  к ССК Atlas Copco </v>
          </cell>
        </row>
        <row r="4">
          <cell r="A4" t="str">
            <v xml:space="preserve">Алмазный породоразрушающий инструмент Atlas Copco </v>
          </cell>
        </row>
        <row r="5">
          <cell r="A5" t="str">
            <v>Алмазный породразрушающий инструмент к ССК Sandvik</v>
          </cell>
        </row>
        <row r="6">
          <cell r="A6" t="str">
            <v xml:space="preserve">Бурильные и утяжеленные бурильные трубы </v>
          </cell>
        </row>
        <row r="7">
          <cell r="A7" t="str">
            <v>Бурильные трубы Atlas Copco</v>
          </cell>
        </row>
        <row r="8">
          <cell r="A8" t="str">
            <v>Вспомогательные товары и метизы</v>
          </cell>
        </row>
        <row r="9">
          <cell r="A9" t="str">
            <v xml:space="preserve">Глипорошок </v>
          </cell>
        </row>
        <row r="10">
          <cell r="A10" t="str">
            <v>ГСМ (ДТ, бензин)</v>
          </cell>
        </row>
        <row r="11">
          <cell r="A11" t="str">
            <v>ГСМ (масла, смазки и спец.жидкости)</v>
          </cell>
        </row>
        <row r="12">
          <cell r="A12" t="str">
            <v>Диски для фильтров ФКД</v>
          </cell>
        </row>
        <row r="13">
          <cell r="A13" t="str">
            <v>Запорная арматура</v>
          </cell>
        </row>
        <row r="14">
          <cell r="A14" t="str">
            <v>Запчасти и комплектующие к автотранспорту и спец. технике</v>
          </cell>
        </row>
        <row r="15">
          <cell r="A15" t="str">
            <v>ЗИП и комплектующие   Оnram-1000 Sandvik</v>
          </cell>
        </row>
        <row r="16">
          <cell r="A16" t="str">
            <v>ЗИП и комплектующие T3W  Atlas Copco</v>
          </cell>
        </row>
        <row r="17">
          <cell r="A17" t="str">
            <v>ЗИП и комплектующие T4W  Atlas Copco</v>
          </cell>
        </row>
        <row r="18">
          <cell r="A18" t="str">
            <v>ЗИП и комплектующие БП-100</v>
          </cell>
        </row>
        <row r="19">
          <cell r="A19" t="str">
            <v>ЗИП и комплектующие ЗИФ1200</v>
          </cell>
        </row>
        <row r="20">
          <cell r="A20" t="str">
            <v>ЗИП и комплектующие ЗИФ650</v>
          </cell>
        </row>
        <row r="21">
          <cell r="A21" t="str">
            <v>ЗИП и комплектующие к буровым насосам НБ</v>
          </cell>
        </row>
        <row r="22">
          <cell r="A22" t="str">
            <v>ЗИП и комплектующие на ДВС САТ</v>
          </cell>
        </row>
        <row r="23">
          <cell r="A23" t="str">
            <v>ЗИП и комплектующие НКР-100м</v>
          </cell>
        </row>
        <row r="24">
          <cell r="A24" t="str">
            <v>ЗИП и комплектующие Оnram-100 Sandvik</v>
          </cell>
        </row>
        <row r="25">
          <cell r="A25" t="str">
            <v>ЗИП и комплектующие СБР</v>
          </cell>
        </row>
        <row r="26">
          <cell r="A26" t="str">
            <v>ЗИП к пневмоударнику Atlas  Copco QL-40</v>
          </cell>
        </row>
        <row r="27">
          <cell r="A27" t="str">
            <v>ЗИП к пневмоударнику Atlas Copco QL-60</v>
          </cell>
        </row>
        <row r="28">
          <cell r="A28" t="str">
            <v>ЗИП к пневмоударнику Atlas Copco QL-80</v>
          </cell>
        </row>
        <row r="29">
          <cell r="A29" t="str">
            <v>Канцелярские товары</v>
          </cell>
        </row>
        <row r="30">
          <cell r="A30" t="str">
            <v>Колонковые буровые снаяряды подъемного типа - Atlas Copco</v>
          </cell>
        </row>
        <row r="31">
          <cell r="A31" t="str">
            <v>Колонковые буровые снаяряды подъемного типа - Sandvik</v>
          </cell>
        </row>
        <row r="32">
          <cell r="A32" t="str">
            <v>Коронки для бурения пневмоударниками Atlas Copco</v>
          </cell>
        </row>
        <row r="33">
          <cell r="A33" t="str">
            <v>Коронки и расширители для бурения пневмоударниками П-110-160 (станки Бп, НКР)</v>
          </cell>
        </row>
        <row r="34">
          <cell r="A34" t="str">
            <v>Мебель</v>
          </cell>
        </row>
        <row r="35">
          <cell r="A35" t="str">
            <v xml:space="preserve">Медикаменты </v>
          </cell>
        </row>
        <row r="36">
          <cell r="A36" t="str">
            <v>Металлопродукция</v>
          </cell>
        </row>
        <row r="37">
          <cell r="A37" t="str">
            <v>Обсадные и колонковые трубы</v>
          </cell>
        </row>
        <row r="38">
          <cell r="A38" t="str">
            <v>Переходники(Переводники)</v>
          </cell>
        </row>
        <row r="39">
          <cell r="A39" t="str">
            <v>Песок кварцевый</v>
          </cell>
        </row>
        <row r="40">
          <cell r="A40" t="str">
            <v>Пневмоударники Atlas Copco</v>
          </cell>
        </row>
        <row r="41">
          <cell r="A41" t="str">
            <v>Пневмоударники П 110 - 160 (станки Бп, НКР)</v>
          </cell>
        </row>
        <row r="42">
          <cell r="A42" t="str">
            <v>Породоразрушающий инструмент к СБР</v>
          </cell>
        </row>
        <row r="43">
          <cell r="A43" t="str">
            <v>Продукция НПВХ</v>
          </cell>
        </row>
        <row r="44">
          <cell r="A44" t="str">
            <v>Резино технические изделия</v>
          </cell>
        </row>
        <row r="45">
          <cell r="A45" t="str">
            <v>Сервисные наборы и фильтры (прочие)</v>
          </cell>
        </row>
        <row r="46">
          <cell r="A46" t="str">
            <v>Сервисные наборы и фильтры Atlas Copco</v>
          </cell>
        </row>
        <row r="47">
          <cell r="A47" t="str">
            <v>СИЗ и спец. одежда</v>
          </cell>
        </row>
        <row r="48">
          <cell r="A48" t="str">
            <v>Слесарный инструмент</v>
          </cell>
        </row>
        <row r="49">
          <cell r="A49" t="str">
            <v>Спуско-подъемный инструмент и механизмы</v>
          </cell>
        </row>
        <row r="50">
          <cell r="A50" t="str">
            <v>Стержни ПНД</v>
          </cell>
        </row>
        <row r="51">
          <cell r="A51" t="str">
            <v>Твердосплавные коронки для колонкового бурения</v>
          </cell>
        </row>
        <row r="52">
          <cell r="A52" t="str">
            <v>Тросы, стропы, канаты</v>
          </cell>
        </row>
        <row r="53">
          <cell r="A53" t="str">
            <v>Трубы обсадные</v>
          </cell>
        </row>
        <row r="54">
          <cell r="A54" t="str">
            <v>Трубы ПНД</v>
          </cell>
        </row>
        <row r="55">
          <cell r="A55" t="str">
            <v>Фильтр каркасно-дисковый КДФ</v>
          </cell>
        </row>
        <row r="56">
          <cell r="A56" t="str">
            <v>Хим реагенты</v>
          </cell>
        </row>
        <row r="57">
          <cell r="A57" t="str">
            <v>Хозтовары и товары бытового назначения</v>
          </cell>
        </row>
        <row r="58">
          <cell r="A58" t="str">
            <v>Цемент</v>
          </cell>
        </row>
        <row r="59">
          <cell r="A59" t="str">
            <v>Шарошечные долота</v>
          </cell>
        </row>
        <row r="60">
          <cell r="A60" t="str">
            <v>Электроды</v>
          </cell>
        </row>
        <row r="61">
          <cell r="A61" t="str">
            <v>Электрооборудование</v>
          </cell>
        </row>
        <row r="63">
          <cell r="A63" t="str">
            <v>ИНВЕСТИЦИОННАЯ ПРОГРАММА</v>
          </cell>
        </row>
        <row r="65">
          <cell r="A65" t="str">
            <v>ЛИЗИНГ</v>
          </cell>
        </row>
      </sheetData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</sheetNames>
    <sheetDataSet>
      <sheetData sheetId="0" refreshError="1">
        <row r="10">
          <cell r="E10" t="str">
            <v>Каталожный номер / предприятие изготовитель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K25"/>
  <sheetViews>
    <sheetView tabSelected="1" zoomScale="80" zoomScaleNormal="80" workbookViewId="0">
      <selection activeCell="C15" sqref="C15:K15"/>
    </sheetView>
  </sheetViews>
  <sheetFormatPr defaultRowHeight="15.75" x14ac:dyDescent="0.25"/>
  <cols>
    <col min="1" max="1" width="5.28515625" customWidth="1"/>
    <col min="2" max="2" width="37.140625" style="29" customWidth="1"/>
    <col min="3" max="3" width="19.140625" style="30" customWidth="1"/>
    <col min="4" max="4" width="57.5703125" style="31" customWidth="1"/>
    <col min="5" max="5" width="19.5703125" style="32" customWidth="1"/>
    <col min="6" max="6" width="6.85546875" customWidth="1"/>
    <col min="7" max="8" width="10.7109375" style="33" customWidth="1"/>
    <col min="9" max="9" width="21.7109375" style="34" customWidth="1"/>
    <col min="10" max="11" width="20.5703125" customWidth="1"/>
  </cols>
  <sheetData>
    <row r="1" spans="1:11" ht="17.25" customHeight="1" x14ac:dyDescent="0.3">
      <c r="A1" s="1"/>
      <c r="B1" s="2"/>
      <c r="C1" s="3"/>
      <c r="D1" s="4"/>
      <c r="E1" s="5"/>
      <c r="F1" s="1"/>
      <c r="G1" s="1"/>
      <c r="H1" s="1"/>
      <c r="I1" s="3"/>
      <c r="J1" s="1"/>
      <c r="K1" s="6" t="s">
        <v>0</v>
      </c>
    </row>
    <row r="2" spans="1:11" ht="17.25" customHeight="1" x14ac:dyDescent="0.3">
      <c r="A2" s="1"/>
      <c r="B2" s="2"/>
      <c r="C2" s="3"/>
      <c r="D2" s="4"/>
      <c r="E2" s="5"/>
      <c r="F2" s="1"/>
      <c r="G2" s="1"/>
      <c r="H2" s="1"/>
      <c r="I2" s="3"/>
      <c r="J2" s="1"/>
      <c r="K2" s="7" t="s">
        <v>1</v>
      </c>
    </row>
    <row r="3" spans="1:11" ht="11.25" customHeight="1" x14ac:dyDescent="0.3">
      <c r="A3" s="1"/>
      <c r="B3" s="2"/>
      <c r="C3" s="3"/>
      <c r="D3" s="4"/>
      <c r="E3" s="5"/>
      <c r="F3" s="1"/>
      <c r="G3" s="1"/>
      <c r="H3" s="1"/>
      <c r="I3" s="3"/>
      <c r="J3" s="1"/>
      <c r="K3" s="1"/>
    </row>
    <row r="4" spans="1:11" ht="18" customHeight="1" x14ac:dyDescent="0.3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1" ht="11.25" customHeight="1" x14ac:dyDescent="0.3">
      <c r="A5" s="1"/>
      <c r="B5" s="2"/>
      <c r="C5" s="3"/>
      <c r="D5" s="4"/>
      <c r="E5" s="5"/>
      <c r="F5" s="1"/>
      <c r="G5" s="1"/>
      <c r="H5" s="1"/>
      <c r="I5" s="3"/>
      <c r="J5" s="1"/>
      <c r="K5" s="1"/>
    </row>
    <row r="6" spans="1:11" ht="15.75" customHeight="1" x14ac:dyDescent="0.3">
      <c r="A6" s="39" t="s">
        <v>3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11.25" customHeight="1" x14ac:dyDescent="0.3">
      <c r="A7" s="1"/>
      <c r="B7" s="2"/>
      <c r="C7" s="3"/>
      <c r="D7" s="4"/>
      <c r="E7" s="5"/>
      <c r="F7" s="1"/>
      <c r="G7" s="1"/>
      <c r="H7" s="1"/>
      <c r="I7" s="3"/>
      <c r="J7" s="1"/>
      <c r="K7" s="1"/>
    </row>
    <row r="8" spans="1:11" ht="15" customHeight="1" x14ac:dyDescent="0.3">
      <c r="A8" s="8" t="s">
        <v>4</v>
      </c>
      <c r="B8" s="2"/>
      <c r="C8" s="3"/>
      <c r="D8" s="4"/>
      <c r="E8" s="5"/>
      <c r="F8" s="1"/>
      <c r="G8" s="1"/>
      <c r="H8" s="1"/>
      <c r="I8" s="3"/>
      <c r="J8" s="1"/>
      <c r="K8" s="9" t="s">
        <v>5</v>
      </c>
    </row>
    <row r="9" spans="1:11" ht="11.25" customHeight="1" x14ac:dyDescent="0.3">
      <c r="A9" s="1"/>
      <c r="B9" s="10"/>
      <c r="C9" s="3"/>
      <c r="D9" s="4"/>
      <c r="E9" s="5"/>
      <c r="F9" s="1"/>
      <c r="G9" s="1"/>
      <c r="H9" s="1"/>
      <c r="I9" s="3"/>
      <c r="J9" s="1"/>
      <c r="K9" s="1"/>
    </row>
    <row r="10" spans="1:11" ht="30" customHeight="1" x14ac:dyDescent="0.25">
      <c r="A10" s="46" t="s">
        <v>6</v>
      </c>
      <c r="B10" s="46" t="s">
        <v>7</v>
      </c>
      <c r="C10" s="46" t="s">
        <v>8</v>
      </c>
      <c r="D10" s="46" t="s">
        <v>9</v>
      </c>
      <c r="E10" s="46" t="str">
        <f>[5]Спецификация!$E$10</f>
        <v>Каталожный номер / предприятие изготовитель</v>
      </c>
      <c r="F10" s="46" t="s">
        <v>10</v>
      </c>
      <c r="G10" s="48" t="s">
        <v>11</v>
      </c>
      <c r="H10" s="48" t="s">
        <v>12</v>
      </c>
      <c r="I10" s="50" t="s">
        <v>13</v>
      </c>
      <c r="J10" s="46" t="s">
        <v>14</v>
      </c>
      <c r="K10" s="46" t="s">
        <v>15</v>
      </c>
    </row>
    <row r="11" spans="1:11" ht="49.5" customHeight="1" x14ac:dyDescent="0.25">
      <c r="A11" s="47"/>
      <c r="B11" s="47"/>
      <c r="C11" s="47"/>
      <c r="D11" s="47"/>
      <c r="E11" s="47"/>
      <c r="F11" s="47"/>
      <c r="G11" s="49"/>
      <c r="H11" s="49"/>
      <c r="I11" s="51"/>
      <c r="J11" s="47"/>
      <c r="K11" s="47"/>
    </row>
    <row r="12" spans="1:11" ht="90" customHeight="1" x14ac:dyDescent="0.25">
      <c r="A12" s="11">
        <v>1</v>
      </c>
      <c r="B12" s="12" t="s">
        <v>16</v>
      </c>
      <c r="C12" s="13" t="s">
        <v>17</v>
      </c>
      <c r="D12" s="14" t="s">
        <v>18</v>
      </c>
      <c r="E12" s="14"/>
      <c r="F12" s="35" t="s">
        <v>19</v>
      </c>
      <c r="G12" s="35">
        <v>110</v>
      </c>
      <c r="H12" s="35">
        <v>130</v>
      </c>
      <c r="I12" s="35">
        <f>SUM(G12:H12)</f>
        <v>240</v>
      </c>
      <c r="J12" s="35">
        <v>5704.36</v>
      </c>
      <c r="K12" s="37">
        <f>J12*I12</f>
        <v>1369046.4</v>
      </c>
    </row>
    <row r="13" spans="1:11" ht="33" customHeight="1" x14ac:dyDescent="0.25">
      <c r="A13" s="52" t="s">
        <v>37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</row>
    <row r="14" spans="1:11" ht="68.25" customHeight="1" x14ac:dyDescent="0.25">
      <c r="A14" s="15">
        <v>1</v>
      </c>
      <c r="B14" s="16" t="s">
        <v>20</v>
      </c>
      <c r="C14" s="53" t="s">
        <v>21</v>
      </c>
      <c r="D14" s="53"/>
      <c r="E14" s="53"/>
      <c r="F14" s="53"/>
      <c r="G14" s="53"/>
      <c r="H14" s="53"/>
      <c r="I14" s="53"/>
      <c r="J14" s="53"/>
      <c r="K14" s="53"/>
    </row>
    <row r="15" spans="1:11" ht="94.5" customHeight="1" x14ac:dyDescent="0.25">
      <c r="A15" s="15">
        <v>2</v>
      </c>
      <c r="B15" s="36" t="s">
        <v>22</v>
      </c>
      <c r="C15" s="45" t="s">
        <v>23</v>
      </c>
      <c r="D15" s="45"/>
      <c r="E15" s="45"/>
      <c r="F15" s="45"/>
      <c r="G15" s="45"/>
      <c r="H15" s="45"/>
      <c r="I15" s="45"/>
      <c r="J15" s="45"/>
      <c r="K15" s="45"/>
    </row>
    <row r="16" spans="1:11" ht="92.25" customHeight="1" x14ac:dyDescent="0.25">
      <c r="A16" s="15">
        <v>3</v>
      </c>
      <c r="B16" s="16" t="s">
        <v>24</v>
      </c>
      <c r="C16" s="40" t="s">
        <v>25</v>
      </c>
      <c r="D16" s="40"/>
      <c r="E16" s="40"/>
      <c r="F16" s="40"/>
      <c r="G16" s="40"/>
      <c r="H16" s="40"/>
      <c r="I16" s="40"/>
      <c r="J16" s="40"/>
      <c r="K16" s="40"/>
    </row>
    <row r="17" spans="1:11" ht="99" customHeight="1" x14ac:dyDescent="0.25">
      <c r="A17" s="15">
        <v>4</v>
      </c>
      <c r="B17" s="16" t="s">
        <v>26</v>
      </c>
      <c r="C17" s="41" t="s">
        <v>27</v>
      </c>
      <c r="D17" s="41"/>
      <c r="E17" s="41"/>
      <c r="F17" s="41"/>
      <c r="G17" s="41"/>
      <c r="H17" s="41"/>
      <c r="I17" s="41"/>
      <c r="J17" s="41"/>
      <c r="K17" s="41"/>
    </row>
    <row r="18" spans="1:11" ht="36.75" customHeight="1" x14ac:dyDescent="0.25">
      <c r="A18" s="15">
        <v>5</v>
      </c>
      <c r="B18" s="17" t="s">
        <v>28</v>
      </c>
      <c r="C18" s="42" t="s">
        <v>29</v>
      </c>
      <c r="D18" s="42"/>
      <c r="E18" s="42"/>
      <c r="F18" s="42"/>
      <c r="G18" s="42"/>
      <c r="H18" s="42"/>
      <c r="I18" s="42"/>
      <c r="J18" s="42"/>
      <c r="K18" s="42"/>
    </row>
    <row r="19" spans="1:11" ht="18.75" x14ac:dyDescent="0.3">
      <c r="A19" s="43" t="s">
        <v>30</v>
      </c>
      <c r="B19" s="43"/>
      <c r="C19" s="18"/>
      <c r="D19" s="19"/>
      <c r="E19" s="20"/>
      <c r="F19" s="20"/>
      <c r="G19" s="21"/>
      <c r="H19" s="21"/>
      <c r="I19" s="22"/>
      <c r="J19" s="43" t="s">
        <v>31</v>
      </c>
      <c r="K19" s="43"/>
    </row>
    <row r="20" spans="1:11" ht="19.5" x14ac:dyDescent="0.3">
      <c r="A20" s="44" t="s">
        <v>32</v>
      </c>
      <c r="B20" s="44"/>
      <c r="C20" s="3"/>
      <c r="D20" s="4"/>
      <c r="E20" s="23"/>
      <c r="F20" s="24"/>
      <c r="G20" s="25"/>
      <c r="H20" s="25"/>
      <c r="I20" s="26"/>
      <c r="J20" s="27"/>
      <c r="K20" s="28"/>
    </row>
    <row r="21" spans="1:11" ht="19.5" x14ac:dyDescent="0.3">
      <c r="A21" s="25"/>
      <c r="B21" s="2"/>
      <c r="C21" s="3"/>
      <c r="D21" s="4"/>
      <c r="E21" s="5"/>
      <c r="F21" s="25"/>
      <c r="G21" s="25"/>
      <c r="H21" s="25"/>
      <c r="I21" s="3"/>
      <c r="J21" s="27"/>
      <c r="K21" s="27"/>
    </row>
    <row r="22" spans="1:11" ht="45" customHeight="1" x14ac:dyDescent="0.3">
      <c r="A22" s="38" t="s">
        <v>33</v>
      </c>
      <c r="B22" s="38"/>
      <c r="C22" s="3"/>
      <c r="D22" s="4"/>
      <c r="E22" s="5"/>
      <c r="F22" s="25"/>
      <c r="G22" s="25"/>
      <c r="H22" s="25"/>
      <c r="I22" s="3"/>
      <c r="J22" s="27"/>
      <c r="K22" s="27"/>
    </row>
    <row r="23" spans="1:11" ht="19.5" x14ac:dyDescent="0.3">
      <c r="A23" s="25"/>
      <c r="B23" s="2"/>
      <c r="C23" s="3"/>
      <c r="D23" s="4"/>
      <c r="E23" s="5"/>
      <c r="F23" s="25"/>
      <c r="G23" s="25"/>
      <c r="H23" s="25"/>
      <c r="I23" s="3"/>
      <c r="J23" s="27"/>
      <c r="K23" s="28"/>
    </row>
    <row r="24" spans="1:11" ht="19.5" x14ac:dyDescent="0.3">
      <c r="A24" s="39" t="s">
        <v>34</v>
      </c>
      <c r="B24" s="39"/>
      <c r="C24" s="3"/>
      <c r="D24" s="4"/>
      <c r="E24" s="5"/>
      <c r="F24" s="25"/>
      <c r="G24" s="25"/>
      <c r="H24" s="25"/>
      <c r="I24" s="3"/>
      <c r="J24" s="27" t="s">
        <v>35</v>
      </c>
      <c r="K24" s="28"/>
    </row>
    <row r="25" spans="1:11" ht="19.5" x14ac:dyDescent="0.3">
      <c r="A25" s="39" t="s">
        <v>36</v>
      </c>
      <c r="B25" s="39"/>
      <c r="C25" s="3"/>
      <c r="D25" s="4"/>
      <c r="E25" s="5"/>
      <c r="F25" s="25"/>
      <c r="G25" s="25"/>
      <c r="H25" s="25"/>
      <c r="I25" s="3"/>
      <c r="J25" s="27"/>
      <c r="K25" s="28" t="s">
        <v>36</v>
      </c>
    </row>
  </sheetData>
  <mergeCells count="25">
    <mergeCell ref="C15:K15"/>
    <mergeCell ref="A4:K4"/>
    <mergeCell ref="A6:K6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A13:K13"/>
    <mergeCell ref="C14:K14"/>
    <mergeCell ref="A22:B22"/>
    <mergeCell ref="A24:B24"/>
    <mergeCell ref="A25:B25"/>
    <mergeCell ref="C16:K16"/>
    <mergeCell ref="C17:K17"/>
    <mergeCell ref="C18:K18"/>
    <mergeCell ref="A19:B19"/>
    <mergeCell ref="J19:K19"/>
    <mergeCell ref="A20:B2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Булгакова Татьяна Валерьевна</dc:creator>
  <cp:lastModifiedBy>Круглов Сергей Николаевич</cp:lastModifiedBy>
  <dcterms:created xsi:type="dcterms:W3CDTF">2015-10-02T07:00:14Z</dcterms:created>
  <dcterms:modified xsi:type="dcterms:W3CDTF">2015-10-15T12:12:52Z</dcterms:modified>
</cp:coreProperties>
</file>